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56.01 А не МСП Дуговые защиты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G33" i="1"/>
  <c r="G11" i="1"/>
  <c r="G12" i="1"/>
  <c r="G13" i="1"/>
  <c r="G14" i="1"/>
  <c r="G15" i="1"/>
  <c r="G16" i="1"/>
  <c r="G10" i="1"/>
  <c r="O40" i="1"/>
  <c r="P40" i="1" s="1"/>
  <c r="M40" i="1"/>
  <c r="L40" i="1"/>
  <c r="G40" i="1"/>
  <c r="G17" i="1" l="1"/>
  <c r="G31" i="1"/>
  <c r="G32" i="1"/>
  <c r="O31" i="1"/>
  <c r="P31" i="1" s="1"/>
  <c r="O32" i="1"/>
  <c r="P32" i="1" s="1"/>
  <c r="M31" i="1"/>
  <c r="M32" i="1"/>
  <c r="L31" i="1"/>
  <c r="L32" i="1"/>
  <c r="L12" i="1"/>
  <c r="L13" i="1"/>
  <c r="L14" i="1"/>
  <c r="L15" i="1"/>
  <c r="L16" i="1"/>
  <c r="O12" i="1"/>
  <c r="P12" i="1" s="1"/>
  <c r="O13" i="1"/>
  <c r="P13" i="1" s="1"/>
  <c r="O14" i="1"/>
  <c r="P14" i="1" s="1"/>
  <c r="O15" i="1"/>
  <c r="P15" i="1" s="1"/>
  <c r="O16" i="1"/>
  <c r="P16" i="1" s="1"/>
  <c r="M12" i="1"/>
  <c r="M13" i="1"/>
  <c r="M14" i="1"/>
  <c r="M15" i="1"/>
  <c r="M16" i="1"/>
  <c r="G39" i="1" l="1"/>
  <c r="O39" i="1" l="1"/>
  <c r="P39" i="1" s="1"/>
  <c r="M39" i="1"/>
  <c r="L39" i="1"/>
  <c r="O36" i="1"/>
  <c r="P36" i="1" s="1"/>
  <c r="O35" i="1"/>
  <c r="P35" i="1" s="1"/>
  <c r="M36" i="1"/>
  <c r="M35" i="1"/>
  <c r="L36" i="1"/>
  <c r="L35" i="1"/>
  <c r="J36" i="1"/>
  <c r="J35" i="1"/>
  <c r="G35" i="1"/>
  <c r="G36" i="1"/>
  <c r="O30" i="1"/>
  <c r="P30" i="1" s="1"/>
  <c r="M30" i="1"/>
  <c r="L30" i="1"/>
  <c r="I30" i="1"/>
  <c r="G30" i="1"/>
  <c r="O25" i="1"/>
  <c r="P25" i="1" s="1"/>
  <c r="O26" i="1"/>
  <c r="P26" i="1" s="1"/>
  <c r="O29" i="1"/>
  <c r="P29" i="1" s="1"/>
  <c r="M25" i="1"/>
  <c r="M26" i="1"/>
  <c r="M29" i="1"/>
  <c r="L25" i="1"/>
  <c r="L26" i="1"/>
  <c r="L29" i="1"/>
  <c r="J25" i="1"/>
  <c r="J26" i="1"/>
  <c r="I25" i="1"/>
  <c r="I26" i="1"/>
  <c r="I29" i="1"/>
  <c r="G25" i="1"/>
  <c r="G26" i="1"/>
  <c r="G29" i="1"/>
  <c r="G21" i="1"/>
  <c r="O21" i="1"/>
  <c r="P21" i="1" s="1"/>
  <c r="M21" i="1"/>
  <c r="L21" i="1"/>
  <c r="J21" i="1"/>
  <c r="I21" i="1"/>
  <c r="O20" i="1"/>
  <c r="P20" i="1" s="1"/>
  <c r="O19" i="1"/>
  <c r="P19" i="1" s="1"/>
  <c r="M20" i="1"/>
  <c r="M19" i="1"/>
  <c r="L20" i="1"/>
  <c r="L19" i="1"/>
  <c r="J20" i="1"/>
  <c r="J19" i="1"/>
  <c r="I20" i="1"/>
  <c r="I19" i="1"/>
  <c r="P41" i="1" l="1"/>
  <c r="G37" i="1"/>
  <c r="P37" i="1"/>
  <c r="P33" i="1"/>
  <c r="P27" i="1"/>
  <c r="G27" i="1"/>
  <c r="P22" i="1"/>
  <c r="G19" i="1" l="1"/>
  <c r="G20" i="1"/>
  <c r="G22" i="1" l="1"/>
  <c r="I11" i="1" l="1"/>
  <c r="I10" i="1"/>
  <c r="O11" i="1"/>
  <c r="P11" i="1" s="1"/>
  <c r="O10" i="1"/>
  <c r="P10" i="1" s="1"/>
  <c r="L11" i="1"/>
  <c r="L10" i="1"/>
  <c r="P17" i="1" l="1"/>
  <c r="P42" i="1" s="1"/>
  <c r="P43" i="1" s="1"/>
  <c r="P44" i="1" s="1"/>
  <c r="M10" i="1"/>
  <c r="M11" i="1"/>
  <c r="G42" i="1" l="1"/>
  <c r="G43" i="1" l="1"/>
  <c r="G44" i="1" s="1"/>
  <c r="F3" i="1"/>
</calcChain>
</file>

<file path=xl/sharedStrings.xml><?xml version="1.0" encoding="utf-8"?>
<sst xmlns="http://schemas.openxmlformats.org/spreadsheetml/2006/main" count="100" uniqueCount="56">
  <si>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</si>
  <si>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</si>
  <si>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</si>
  <si>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</si>
  <si>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</si>
  <si>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</si>
  <si>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</si>
  <si>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</si>
  <si>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</si>
  <si>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</si>
  <si>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</si>
  <si>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</si>
  <si>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</si>
  <si>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</si>
  <si>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</si>
  <si>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</si>
  <si>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</si>
  <si>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</si>
  <si>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</si>
  <si>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1.2. филиал АО "ДРСК" "Приморские электрические сети"</t>
  </si>
  <si>
    <t>ИТОГО по филиалу "ПЭС"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</si>
  <si>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</si>
  <si>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</si>
  <si>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ИТОГО по филиалу "ХЭС" СП "ЦЭС"</t>
  </si>
  <si>
    <t>ИТОГО по филиалу "ХЭС" СП "СЭС"</t>
  </si>
  <si>
    <t>1.3.2 СП «Центральные электрические сети» г. Хабаровск</t>
  </si>
  <si>
    <t>1.4. филиал АО «ДРСК» «Электрические сети ЕАО»</t>
  </si>
  <si>
    <t>Итого по филиалу "ЭС ЕАО"</t>
  </si>
  <si>
    <t>1.5. филиал АО «ДРСК» «Южно-Якутские электрические сети»</t>
  </si>
  <si>
    <t>Итого по филиалу "ЮЯЭС"</t>
  </si>
  <si>
    <t>Дуговые защиты</t>
  </si>
  <si>
    <t>компл.</t>
  </si>
  <si>
    <t>Устройство дуговой защиты для ПС «Моховая» согласно Приложению №1.1</t>
  </si>
  <si>
    <t>Устройство дуговой защиты для ПС «ПРП» согласно Приложению №1.1</t>
  </si>
  <si>
    <t>Устройство дуговой защиты для ПС «Птицефабрика» согласно Приложению №1.1</t>
  </si>
  <si>
    <t>Устройство дуговой защиты для ПС «Сергеевка» согласно Приложению №1.1</t>
  </si>
  <si>
    <t>Устройство дуговой защиты для ПС «Болдыревка», ПС «Успеновка» согласно Приложению №1.1</t>
  </si>
  <si>
    <t>Устройство дуговой защиты для ПС «Златоустовск», ПС «Украина», ПС «ЦРП-1» согласно Приложению №1.1</t>
  </si>
  <si>
    <t>Устройство дуговой защиты для ПС «Портовая» согласно Приложению №1.1</t>
  </si>
  <si>
    <t>Устройство защиты от дуговых замыканий на ПС 35/6кВ «Город» согласно Приложению №1.2</t>
  </si>
  <si>
    <t>Устройство защиты от дуговых замыканий на ПС 110/35/10кВ «Михайловка» согласно Приложению №1.2</t>
  </si>
  <si>
    <t>Устройство защиты от дуговых замыканий на ПС 35/10кВ «Павло-Федоровка» согласно Приложению №1.2</t>
  </si>
  <si>
    <t>Устройство дуговой защиты для ПС 35/6кВ «Объект-10» согласно Приложению №1.3.</t>
  </si>
  <si>
    <t>Устройство дуговой защиты для ПС 35/6кВ «Объект-202» согласно Приложению №1.3.</t>
  </si>
  <si>
    <t>Устройство дуговой защиты для ПС 110/6кВ «МЖК» согласно Приложению №1.3.</t>
  </si>
  <si>
    <t>Устройство дуговой защиты для ПС 110/35/6кВ «ЮМР» согласно Приложению №1.3.</t>
  </si>
  <si>
    <t>Устройство дуговой защиты для ПС 110/35/6кВ «СДВ» согласно Приложению №1.3.</t>
  </si>
  <si>
    <t>Устройство дуговой защиты для ПС 110/10кВ «Сукпай» согласно Приложению №1.3.</t>
  </si>
  <si>
    <t>Устройство дуговой защиты для ПС 35/10кВ «Опытное поле» согласно Приложению №1.4.</t>
  </si>
  <si>
    <t>Устройство дуговой защиты для ПС 35/10кВ «Воскресеновка» согласно Приложению №1.4.</t>
  </si>
  <si>
    <t>Устройство дуговой защиты для ПС 110кВ «Гранитная» согласно Приложениям №1.5, №1.6.</t>
  </si>
  <si>
    <t>Устройство дуговой защиты для ПС 110кВ «Хатыми» согласно Приложениям №1.5, №1.6.</t>
  </si>
  <si>
    <t>Устройство дуговой защиты для ПС 35/6кВ «СДВ» согласно Приложению №1.3.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</si>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</sst>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i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7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thin">
        <color rgb="FF002060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/>
      <right style="thin">
        <color rgb="FF002060"/>
      </right>
      <top style="thin">
        <color indexed="64"/>
      </top>
      <bottom style="thin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0"/>
      </left>
      <right/>
      <top/>
      <bottom style="thin">
        <color indexed="60"/>
      </bottom>
      <diagonal/>
    </border>
    <border>
      <left style="thin">
        <color indexed="60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0"/>
      </right>
      <top/>
      <bottom style="thin">
        <color indexed="60"/>
      </bottom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0"/>
      </left>
      <right/>
      <top style="thin">
        <color indexed="60"/>
      </top>
      <bottom style="thin">
        <color indexed="60"/>
      </bottom>
      <diagonal/>
    </border>
    <border>
      <left/>
      <right style="thin">
        <color rgb="FF002060"/>
      </right>
      <top/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indexed="60"/>
      </right>
      <top style="thin">
        <color indexed="60"/>
      </top>
      <bottom/>
      <diagonal/>
    </border>
    <border>
      <left style="medium">
        <color rgb="FF002060"/>
      </left>
      <right/>
      <top style="thin">
        <color rgb="FF002060"/>
      </top>
      <bottom/>
      <diagonal/>
    </border>
    <border>
      <left style="thin">
        <color indexed="60"/>
      </left>
      <right/>
      <top style="thin">
        <color indexed="60"/>
      </top>
      <bottom/>
      <diagonal/>
    </border>
    <border>
      <left style="thin">
        <color indexed="60"/>
      </left>
      <right style="thin">
        <color indexed="60"/>
      </right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7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7" fillId="2" borderId="26" xfId="0" applyNumberFormat="1" applyFont="1" applyFill="1" applyBorder="1" applyAlignment="1" applyProtection="1">
      <alignment horizontal="center" vertical="top" wrapText="1"/>
    </xf>
    <xf numFmtId="4" fontId="7" fillId="2" borderId="2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27" xfId="0" applyNumberFormat="1" applyFont="1" applyFill="1" applyBorder="1" applyAlignment="1" applyProtection="1">
      <alignment horizontal="left" vertical="top" wrapText="1"/>
      <protection locked="0"/>
    </xf>
    <xf numFmtId="4" fontId="2" fillId="6" borderId="28" xfId="0" applyNumberFormat="1" applyFont="1" applyFill="1" applyBorder="1" applyAlignment="1">
      <alignment horizontal="center" vertical="top" wrapText="1"/>
    </xf>
    <xf numFmtId="0" fontId="0" fillId="0" borderId="32" xfId="0" applyNumberFormat="1" applyFont="1" applyBorder="1" applyAlignment="1">
      <alignment horizontal="left" vertical="center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4" fontId="1" fillId="6" borderId="34" xfId="0" applyNumberFormat="1" applyFont="1" applyFill="1" applyBorder="1" applyAlignment="1">
      <alignment horizontal="center" vertical="top" wrapText="1"/>
    </xf>
    <xf numFmtId="0" fontId="4" fillId="0" borderId="29" xfId="0" applyFont="1" applyBorder="1" applyAlignment="1">
      <alignment horizontal="center"/>
    </xf>
    <xf numFmtId="4" fontId="7" fillId="2" borderId="36" xfId="0" applyNumberFormat="1" applyFont="1" applyFill="1" applyBorder="1" applyAlignment="1" applyProtection="1">
      <alignment horizontal="center" vertical="top" wrapText="1"/>
      <protection locked="0"/>
    </xf>
    <xf numFmtId="4" fontId="7" fillId="6" borderId="30" xfId="0" applyNumberFormat="1" applyFont="1" applyFill="1" applyBorder="1" applyAlignment="1" applyProtection="1">
      <alignment horizontal="center" vertical="top" wrapText="1"/>
    </xf>
    <xf numFmtId="49" fontId="7" fillId="2" borderId="36" xfId="0" applyNumberFormat="1" applyFont="1" applyFill="1" applyBorder="1" applyAlignment="1" applyProtection="1">
      <alignment horizontal="left" vertical="top" wrapText="1"/>
      <protection locked="0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4" fontId="2" fillId="6" borderId="37" xfId="0" applyNumberFormat="1" applyFont="1" applyFill="1" applyBorder="1" applyAlignment="1">
      <alignment horizontal="center" vertical="top" wrapText="1"/>
    </xf>
    <xf numFmtId="0" fontId="0" fillId="0" borderId="46" xfId="0" applyNumberFormat="1" applyFont="1" applyBorder="1" applyAlignment="1">
      <alignment horizontal="left" vertical="center" wrapText="1"/>
    </xf>
    <xf numFmtId="0" fontId="2" fillId="0" borderId="35" xfId="0" applyFont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/>
    </xf>
    <xf numFmtId="4" fontId="1" fillId="4" borderId="52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/>
    </xf>
    <xf numFmtId="4" fontId="7" fillId="6" borderId="33" xfId="0" applyNumberFormat="1" applyFont="1" applyFill="1" applyBorder="1" applyAlignment="1" applyProtection="1">
      <alignment horizontal="center" vertical="top" wrapText="1"/>
    </xf>
    <xf numFmtId="3" fontId="2" fillId="6" borderId="33" xfId="0" applyNumberFormat="1" applyFont="1" applyFill="1" applyBorder="1" applyAlignment="1">
      <alignment horizontal="center" vertical="top" wrapText="1"/>
    </xf>
    <xf numFmtId="4" fontId="2" fillId="6" borderId="33" xfId="0" applyNumberFormat="1" applyFont="1" applyFill="1" applyBorder="1" applyAlignment="1">
      <alignment horizontal="center" vertical="top" wrapText="1"/>
    </xf>
    <xf numFmtId="0" fontId="4" fillId="2" borderId="33" xfId="0" applyFont="1" applyFill="1" applyBorder="1" applyAlignment="1">
      <alignment horizontal="center"/>
    </xf>
    <xf numFmtId="4" fontId="8" fillId="6" borderId="33" xfId="0" applyNumberFormat="1" applyFont="1" applyFill="1" applyBorder="1" applyAlignment="1" applyProtection="1">
      <alignment horizontal="center" vertical="top" wrapText="1"/>
    </xf>
    <xf numFmtId="4" fontId="1" fillId="6" borderId="33" xfId="0" applyNumberFormat="1" applyFont="1" applyFill="1" applyBorder="1" applyAlignment="1">
      <alignment horizontal="center" vertical="top" wrapText="1"/>
    </xf>
    <xf numFmtId="0" fontId="14" fillId="0" borderId="56" xfId="0" applyNumberFormat="1" applyFont="1" applyBorder="1" applyAlignment="1">
      <alignment horizontal="left" vertical="center" wrapText="1"/>
    </xf>
    <xf numFmtId="0" fontId="14" fillId="0" borderId="33" xfId="0" applyNumberFormat="1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top" wrapText="1"/>
    </xf>
    <xf numFmtId="4" fontId="5" fillId="4" borderId="4" xfId="0" applyNumberFormat="1" applyFont="1" applyFill="1" applyBorder="1" applyAlignment="1">
      <alignment horizontal="center" vertical="center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15" fillId="0" borderId="0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0" borderId="0" xfId="0" applyFont="1"/>
    <xf numFmtId="2" fontId="2" fillId="0" borderId="0" xfId="0" applyNumberFormat="1" applyFont="1" applyBorder="1" applyAlignment="1">
      <alignment horizontal="center" vertical="top" wrapText="1"/>
    </xf>
    <xf numFmtId="2" fontId="1" fillId="4" borderId="6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top" wrapText="1"/>
    </xf>
    <xf numFmtId="2" fontId="0" fillId="0" borderId="0" xfId="0" applyNumberFormat="1"/>
    <xf numFmtId="3" fontId="2" fillId="6" borderId="24" xfId="0" applyNumberFormat="1" applyFont="1" applyFill="1" applyBorder="1" applyAlignment="1">
      <alignment horizontal="center" vertical="top" wrapText="1"/>
    </xf>
    <xf numFmtId="3" fontId="2" fillId="6" borderId="14" xfId="0" applyNumberFormat="1" applyFont="1" applyFill="1" applyBorder="1" applyAlignment="1">
      <alignment horizontal="center" vertical="top" wrapText="1"/>
    </xf>
    <xf numFmtId="0" fontId="4" fillId="0" borderId="58" xfId="0" applyFont="1" applyBorder="1" applyAlignment="1">
      <alignment horizontal="center"/>
    </xf>
    <xf numFmtId="0" fontId="14" fillId="0" borderId="59" xfId="0" applyNumberFormat="1" applyFont="1" applyBorder="1" applyAlignment="1">
      <alignment horizontal="left" vertical="center" wrapText="1"/>
    </xf>
    <xf numFmtId="0" fontId="4" fillId="0" borderId="33" xfId="0" applyFont="1" applyBorder="1" applyAlignment="1">
      <alignment horizontal="center"/>
    </xf>
    <xf numFmtId="1" fontId="0" fillId="0" borderId="33" xfId="0" applyNumberFormat="1" applyFont="1" applyBorder="1" applyAlignment="1">
      <alignment horizontal="center" vertical="center"/>
    </xf>
    <xf numFmtId="2" fontId="10" fillId="0" borderId="33" xfId="0" applyNumberFormat="1" applyFont="1" applyBorder="1" applyAlignment="1">
      <alignment horizontal="center" vertical="center" wrapText="1"/>
    </xf>
    <xf numFmtId="1" fontId="0" fillId="0" borderId="60" xfId="0" applyNumberFormat="1" applyFont="1" applyBorder="1" applyAlignment="1">
      <alignment horizontal="center" vertical="center"/>
    </xf>
    <xf numFmtId="1" fontId="0" fillId="0" borderId="61" xfId="0" applyNumberFormat="1" applyFont="1" applyBorder="1" applyAlignment="1">
      <alignment horizontal="center" vertical="center"/>
    </xf>
    <xf numFmtId="4" fontId="2" fillId="6" borderId="25" xfId="0" applyNumberFormat="1" applyFont="1" applyFill="1" applyBorder="1" applyAlignment="1">
      <alignment horizontal="center" vertical="top" wrapText="1"/>
    </xf>
    <xf numFmtId="4" fontId="2" fillId="6" borderId="57" xfId="0" applyNumberFormat="1" applyFont="1" applyFill="1" applyBorder="1" applyAlignment="1">
      <alignment horizontal="center" vertical="top" wrapText="1"/>
    </xf>
    <xf numFmtId="49" fontId="7" fillId="2" borderId="33" xfId="0" applyNumberFormat="1" applyFont="1" applyFill="1" applyBorder="1" applyAlignment="1" applyProtection="1">
      <alignment horizontal="left" vertical="top" wrapText="1"/>
      <protection locked="0"/>
    </xf>
    <xf numFmtId="4" fontId="7" fillId="2" borderId="33" xfId="0" applyNumberFormat="1" applyFont="1" applyFill="1" applyBorder="1" applyAlignment="1" applyProtection="1">
      <alignment horizontal="center" vertical="top" wrapText="1"/>
      <protection locked="0"/>
    </xf>
    <xf numFmtId="1" fontId="16" fillId="0" borderId="62" xfId="0" applyNumberFormat="1" applyFont="1" applyBorder="1" applyAlignment="1">
      <alignment horizontal="center" vertical="center"/>
    </xf>
    <xf numFmtId="1" fontId="16" fillId="0" borderId="63" xfId="0" applyNumberFormat="1" applyFont="1" applyBorder="1" applyAlignment="1">
      <alignment horizontal="center" vertical="center"/>
    </xf>
    <xf numFmtId="1" fontId="16" fillId="0" borderId="33" xfId="0" applyNumberFormat="1" applyFont="1" applyBorder="1" applyAlignment="1">
      <alignment horizontal="center" vertical="center"/>
    </xf>
    <xf numFmtId="1" fontId="0" fillId="0" borderId="66" xfId="0" applyNumberFormat="1" applyFont="1" applyBorder="1" applyAlignment="1">
      <alignment horizontal="center" vertical="center"/>
    </xf>
    <xf numFmtId="1" fontId="0" fillId="0" borderId="64" xfId="0" applyNumberFormat="1" applyFont="1" applyBorder="1" applyAlignment="1">
      <alignment horizontal="center" vertical="center"/>
    </xf>
    <xf numFmtId="1" fontId="0" fillId="0" borderId="65" xfId="0" applyNumberFormat="1" applyFont="1" applyBorder="1" applyAlignment="1">
      <alignment horizontal="center" vertical="center"/>
    </xf>
    <xf numFmtId="49" fontId="7" fillId="2" borderId="67" xfId="0" applyNumberFormat="1" applyFont="1" applyFill="1" applyBorder="1" applyAlignment="1" applyProtection="1">
      <alignment horizontal="left" vertical="top" wrapText="1"/>
      <protection locked="0"/>
    </xf>
    <xf numFmtId="49" fontId="7" fillId="2" borderId="68" xfId="0" applyNumberFormat="1" applyFont="1" applyFill="1" applyBorder="1" applyAlignment="1" applyProtection="1">
      <alignment horizontal="left" vertical="top" wrapText="1"/>
      <protection locked="0"/>
    </xf>
    <xf numFmtId="3" fontId="2" fillId="6" borderId="69" xfId="0" applyNumberFormat="1" applyFont="1" applyFill="1" applyBorder="1" applyAlignment="1">
      <alignment horizontal="center" vertical="top" wrapText="1"/>
    </xf>
    <xf numFmtId="4" fontId="2" fillId="6" borderId="69" xfId="0" applyNumberFormat="1" applyFont="1" applyFill="1" applyBorder="1" applyAlignment="1">
      <alignment horizontal="center" vertical="top" wrapText="1"/>
    </xf>
    <xf numFmtId="4" fontId="2" fillId="6" borderId="70" xfId="0" applyNumberFormat="1" applyFont="1" applyFill="1" applyBorder="1" applyAlignment="1">
      <alignment horizontal="center" vertical="top" wrapText="1"/>
    </xf>
    <xf numFmtId="3" fontId="2" fillId="6" borderId="45" xfId="0" applyNumberFormat="1" applyFont="1" applyFill="1" applyBorder="1" applyAlignment="1">
      <alignment horizontal="center" vertical="top" wrapText="1"/>
    </xf>
    <xf numFmtId="3" fontId="2" fillId="6" borderId="13" xfId="0" applyNumberFormat="1" applyFont="1" applyFill="1" applyBorder="1" applyAlignment="1">
      <alignment horizontal="center" vertical="top" wrapText="1"/>
    </xf>
    <xf numFmtId="2" fontId="10" fillId="0" borderId="59" xfId="0" applyNumberFormat="1" applyFont="1" applyBorder="1" applyAlignment="1">
      <alignment horizontal="center" vertical="center" wrapText="1"/>
    </xf>
    <xf numFmtId="4" fontId="7" fillId="6" borderId="28" xfId="0" applyNumberFormat="1" applyFont="1" applyFill="1" applyBorder="1" applyAlignment="1" applyProtection="1">
      <alignment horizontal="center" vertical="top" wrapText="1"/>
    </xf>
    <xf numFmtId="3" fontId="2" fillId="6" borderId="27" xfId="0" applyNumberFormat="1" applyFont="1" applyFill="1" applyBorder="1" applyAlignment="1">
      <alignment horizontal="center" vertical="top" wrapText="1"/>
    </xf>
    <xf numFmtId="4" fontId="2" fillId="6" borderId="27" xfId="0" applyNumberFormat="1" applyFont="1" applyFill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0" fontId="0" fillId="0" borderId="73" xfId="0" applyNumberFormat="1" applyFont="1" applyBorder="1" applyAlignment="1">
      <alignment horizontal="left" vertical="center" wrapText="1"/>
    </xf>
    <xf numFmtId="0" fontId="0" fillId="0" borderId="54" xfId="0" applyNumberFormat="1" applyFont="1" applyBorder="1" applyAlignment="1">
      <alignment horizontal="left" vertical="center" wrapText="1"/>
    </xf>
    <xf numFmtId="0" fontId="4" fillId="0" borderId="33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72" xfId="0" applyFont="1" applyFill="1" applyBorder="1" applyAlignment="1">
      <alignment horizontal="center"/>
    </xf>
    <xf numFmtId="1" fontId="0" fillId="0" borderId="71" xfId="0" applyNumberFormat="1" applyFont="1" applyBorder="1" applyAlignment="1">
      <alignment horizontal="center" vertical="center"/>
    </xf>
    <xf numFmtId="3" fontId="2" fillId="6" borderId="68" xfId="0" applyNumberFormat="1" applyFont="1" applyFill="1" applyBorder="1" applyAlignment="1">
      <alignment horizontal="center" vertical="top" wrapText="1"/>
    </xf>
    <xf numFmtId="0" fontId="0" fillId="0" borderId="74" xfId="0" applyNumberFormat="1" applyFont="1" applyBorder="1" applyAlignment="1">
      <alignment horizontal="left" vertical="center" wrapText="1"/>
    </xf>
    <xf numFmtId="0" fontId="0" fillId="0" borderId="33" xfId="0" applyNumberFormat="1" applyFont="1" applyBorder="1" applyAlignment="1">
      <alignment horizontal="left" vertical="center" wrapText="1"/>
    </xf>
    <xf numFmtId="0" fontId="4" fillId="2" borderId="59" xfId="0" applyFont="1" applyFill="1" applyBorder="1" applyAlignment="1">
      <alignment horizontal="center"/>
    </xf>
    <xf numFmtId="0" fontId="0" fillId="0" borderId="75" xfId="0" applyNumberFormat="1" applyFont="1" applyBorder="1" applyAlignment="1">
      <alignment horizontal="left" vertical="center" wrapText="1"/>
    </xf>
    <xf numFmtId="1" fontId="0" fillId="0" borderId="73" xfId="0" applyNumberFormat="1" applyFont="1" applyBorder="1" applyAlignment="1">
      <alignment horizontal="center" vertical="center"/>
    </xf>
    <xf numFmtId="0" fontId="4" fillId="0" borderId="58" xfId="0" applyFont="1" applyFill="1" applyBorder="1" applyAlignment="1">
      <alignment horizontal="center"/>
    </xf>
    <xf numFmtId="0" fontId="1" fillId="2" borderId="59" xfId="0" applyFont="1" applyFill="1" applyBorder="1" applyAlignment="1">
      <alignment horizontal="center"/>
    </xf>
    <xf numFmtId="3" fontId="2" fillId="6" borderId="59" xfId="0" applyNumberFormat="1" applyFont="1" applyFill="1" applyBorder="1" applyAlignment="1">
      <alignment horizontal="center" vertical="top" wrapText="1"/>
    </xf>
    <xf numFmtId="4" fontId="2" fillId="6" borderId="59" xfId="0" applyNumberFormat="1" applyFont="1" applyFill="1" applyBorder="1" applyAlignment="1">
      <alignment horizontal="center" vertical="top" wrapText="1"/>
    </xf>
    <xf numFmtId="49" fontId="17" fillId="0" borderId="33" xfId="0" applyNumberFormat="1" applyFont="1" applyFill="1" applyBorder="1" applyAlignment="1">
      <alignment horizontal="left" vertical="top" wrapText="1"/>
    </xf>
    <xf numFmtId="49" fontId="17" fillId="0" borderId="59" xfId="0" applyNumberFormat="1" applyFont="1" applyFill="1" applyBorder="1" applyAlignment="1">
      <alignment horizontal="left" vertical="top" wrapText="1"/>
    </xf>
    <xf numFmtId="49" fontId="17" fillId="0" borderId="13" xfId="0" applyNumberFormat="1" applyFont="1" applyFill="1" applyBorder="1" applyAlignment="1">
      <alignment horizontal="left" vertical="top" wrapText="1"/>
    </xf>
    <xf numFmtId="49" fontId="17" fillId="0" borderId="14" xfId="0" applyNumberFormat="1" applyFont="1" applyFill="1" applyBorder="1" applyAlignment="1">
      <alignment horizontal="left" vertical="top" wrapText="1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 vertical="top" wrapText="1"/>
    </xf>
    <xf numFmtId="0" fontId="12" fillId="6" borderId="54" xfId="0" applyFont="1" applyFill="1" applyBorder="1" applyAlignment="1">
      <alignment horizontal="left"/>
    </xf>
    <xf numFmtId="0" fontId="12" fillId="6" borderId="49" xfId="0" applyFont="1" applyFill="1" applyBorder="1" applyAlignment="1">
      <alignment horizontal="left"/>
    </xf>
    <xf numFmtId="0" fontId="12" fillId="6" borderId="55" xfId="0" applyFont="1" applyFill="1" applyBorder="1" applyAlignment="1">
      <alignment horizontal="left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8" fillId="4" borderId="53" xfId="0" applyNumberFormat="1" applyFont="1" applyFill="1" applyBorder="1" applyAlignment="1" applyProtection="1">
      <alignment horizontal="right" vertical="center" wrapText="1"/>
    </xf>
    <xf numFmtId="4" fontId="8" fillId="4" borderId="51" xfId="0" applyNumberFormat="1" applyFont="1" applyFill="1" applyBorder="1" applyAlignment="1" applyProtection="1">
      <alignment horizontal="right" vertical="center" wrapText="1"/>
    </xf>
    <xf numFmtId="4" fontId="8" fillId="4" borderId="47" xfId="0" applyNumberFormat="1" applyFont="1" applyFill="1" applyBorder="1" applyAlignment="1" applyProtection="1">
      <alignment horizontal="right" vertical="center" wrapText="1"/>
    </xf>
    <xf numFmtId="0" fontId="1" fillId="7" borderId="38" xfId="0" applyFont="1" applyFill="1" applyBorder="1" applyAlignment="1">
      <alignment horizontal="center" vertical="center" wrapText="1"/>
    </xf>
    <xf numFmtId="0" fontId="1" fillId="7" borderId="39" xfId="0" applyFont="1" applyFill="1" applyBorder="1" applyAlignment="1">
      <alignment horizontal="center" vertical="center" wrapText="1"/>
    </xf>
    <xf numFmtId="0" fontId="1" fillId="7" borderId="40" xfId="0" applyFont="1" applyFill="1" applyBorder="1" applyAlignment="1">
      <alignment horizontal="center" vertical="center" wrapText="1"/>
    </xf>
    <xf numFmtId="0" fontId="1" fillId="7" borderId="44" xfId="0" applyFont="1" applyFill="1" applyBorder="1" applyAlignment="1">
      <alignment horizontal="left"/>
    </xf>
    <xf numFmtId="0" fontId="1" fillId="7" borderId="45" xfId="0" applyFont="1" applyFill="1" applyBorder="1" applyAlignment="1">
      <alignment horizontal="left"/>
    </xf>
    <xf numFmtId="0" fontId="1" fillId="7" borderId="13" xfId="0" applyFont="1" applyFill="1" applyBorder="1" applyAlignment="1">
      <alignment horizontal="left"/>
    </xf>
    <xf numFmtId="0" fontId="1" fillId="6" borderId="44" xfId="0" applyFont="1" applyFill="1" applyBorder="1" applyAlignment="1">
      <alignment horizontal="left"/>
    </xf>
    <xf numFmtId="0" fontId="4" fillId="6" borderId="45" xfId="0" applyFont="1" applyFill="1" applyBorder="1" applyAlignment="1">
      <alignment horizontal="left"/>
    </xf>
    <xf numFmtId="0" fontId="4" fillId="6" borderId="13" xfId="0" applyFont="1" applyFill="1" applyBorder="1" applyAlignment="1">
      <alignment horizontal="left"/>
    </xf>
    <xf numFmtId="0" fontId="1" fillId="7" borderId="38" xfId="0" applyFont="1" applyFill="1" applyBorder="1" applyAlignment="1">
      <alignment horizontal="center"/>
    </xf>
    <xf numFmtId="0" fontId="1" fillId="7" borderId="39" xfId="0" applyFont="1" applyFill="1" applyBorder="1" applyAlignment="1">
      <alignment horizontal="center"/>
    </xf>
    <xf numFmtId="0" fontId="1" fillId="7" borderId="40" xfId="0" applyFont="1" applyFill="1" applyBorder="1" applyAlignment="1">
      <alignment horizontal="center"/>
    </xf>
    <xf numFmtId="0" fontId="1" fillId="7" borderId="31" xfId="0" applyFont="1" applyFill="1" applyBorder="1" applyAlignment="1">
      <alignment horizontal="left"/>
    </xf>
    <xf numFmtId="0" fontId="4" fillId="7" borderId="24" xfId="0" applyFont="1" applyFill="1" applyBorder="1" applyAlignment="1">
      <alignment horizontal="left"/>
    </xf>
    <xf numFmtId="0" fontId="4" fillId="7" borderId="45" xfId="0" applyFont="1" applyFill="1" applyBorder="1" applyAlignment="1">
      <alignment horizontal="left"/>
    </xf>
    <xf numFmtId="0" fontId="4" fillId="7" borderId="14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/>
    </xf>
    <xf numFmtId="0" fontId="4" fillId="6" borderId="24" xfId="0" applyFont="1" applyFill="1" applyBorder="1" applyAlignment="1">
      <alignment horizontal="left"/>
    </xf>
    <xf numFmtId="0" fontId="4" fillId="6" borderId="14" xfId="0" applyFont="1" applyFill="1" applyBorder="1" applyAlignment="1">
      <alignment horizontal="left"/>
    </xf>
    <xf numFmtId="0" fontId="1" fillId="7" borderId="48" xfId="0" applyFont="1" applyFill="1" applyBorder="1" applyAlignment="1">
      <alignment horizontal="center"/>
    </xf>
    <xf numFmtId="0" fontId="1" fillId="7" borderId="49" xfId="0" applyFont="1" applyFill="1" applyBorder="1" applyAlignment="1">
      <alignment horizontal="center"/>
    </xf>
    <xf numFmtId="0" fontId="1" fillId="7" borderId="50" xfId="0" applyFont="1" applyFill="1" applyBorder="1" applyAlignment="1">
      <alignment horizontal="center"/>
    </xf>
    <xf numFmtId="0" fontId="1" fillId="7" borderId="41" xfId="0" applyFont="1" applyFill="1" applyBorder="1" applyAlignment="1">
      <alignment horizontal="left"/>
    </xf>
    <xf numFmtId="0" fontId="4" fillId="7" borderId="42" xfId="0" applyFont="1" applyFill="1" applyBorder="1" applyAlignment="1">
      <alignment horizontal="left"/>
    </xf>
    <xf numFmtId="0" fontId="4" fillId="7" borderId="43" xfId="0" applyFont="1" applyFill="1" applyBorder="1" applyAlignment="1">
      <alignment horizontal="left"/>
    </xf>
    <xf numFmtId="0" fontId="1" fillId="6" borderId="45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11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0" fontId="1" fillId="7" borderId="33" xfId="0" applyFont="1" applyFill="1" applyBorder="1" applyAlignment="1">
      <alignment horizontal="left"/>
    </xf>
    <xf numFmtId="0" fontId="4" fillId="7" borderId="33" xfId="0" applyFont="1" applyFill="1" applyBorder="1" applyAlignment="1">
      <alignment horizontal="left"/>
    </xf>
    <xf numFmtId="0" fontId="1" fillId="6" borderId="33" xfId="0" applyFont="1" applyFill="1" applyBorder="1" applyAlignment="1">
      <alignment horizontal="left"/>
    </xf>
    <xf numFmtId="0" fontId="4" fillId="7" borderId="39" xfId="0" applyFont="1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4" fillId="7" borderId="40" xfId="0" applyFont="1" applyFill="1" applyBorder="1" applyAlignment="1">
      <alignment horizontal="center"/>
    </xf>
    <xf numFmtId="0" fontId="1" fillId="0" borderId="44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1" fillId="6" borderId="44" xfId="0" applyFont="1" applyFill="1" applyBorder="1" applyAlignment="1"/>
    <xf numFmtId="0" fontId="1" fillId="6" borderId="45" xfId="0" applyFont="1" applyFill="1" applyBorder="1" applyAlignment="1"/>
    <xf numFmtId="0" fontId="1" fillId="7" borderId="0" xfId="0" applyFont="1" applyFill="1" applyBorder="1" applyAlignment="1">
      <alignment horizontal="center"/>
    </xf>
    <xf numFmtId="0" fontId="1" fillId="0" borderId="54" xfId="0" applyFont="1" applyBorder="1" applyAlignment="1">
      <alignment horizontal="left"/>
    </xf>
    <xf numFmtId="0" fontId="4" fillId="0" borderId="49" xfId="0" applyFont="1" applyBorder="1" applyAlignment="1">
      <alignment horizontal="left"/>
    </xf>
    <xf numFmtId="0" fontId="4" fillId="0" borderId="39" xfId="0" applyFont="1" applyBorder="1" applyAlignment="1">
      <alignment horizontal="left"/>
    </xf>
    <xf numFmtId="0" fontId="4" fillId="0" borderId="55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7"/>
  <sheetViews>
    <sheetView tabSelected="1" topLeftCell="B1" zoomScaleNormal="100" workbookViewId="0">
      <selection activeCell="I5" sqref="I5:L6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style="54" customWidth="1"/>
    <col min="6" max="6" width="16.7109375" style="50" customWidth="1"/>
    <col min="7" max="7" width="22.85546875" customWidth="1"/>
    <col min="10" max="10" width="45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146" t="s">
        <v>55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51"/>
      <c r="F2" s="4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114" t="s">
        <v>11</v>
      </c>
      <c r="C3" s="115"/>
      <c r="D3" s="115"/>
      <c r="E3" s="147"/>
      <c r="F3" s="46">
        <f>G42</f>
        <v>7925784.1899999995</v>
      </c>
      <c r="G3" s="16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151" t="s">
        <v>30</v>
      </c>
      <c r="C4" s="151"/>
      <c r="D4" s="151"/>
      <c r="E4" s="151"/>
      <c r="F4" s="151"/>
      <c r="G4" s="15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51"/>
      <c r="F5" s="45"/>
      <c r="G5" s="1"/>
      <c r="H5" s="1"/>
      <c r="I5" s="110" t="s">
        <v>53</v>
      </c>
      <c r="J5" s="110"/>
      <c r="K5" s="110"/>
      <c r="L5" s="1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thickBot="1" x14ac:dyDescent="0.3">
      <c r="B6" s="1"/>
      <c r="C6" s="1"/>
      <c r="D6" s="1"/>
      <c r="E6" s="51"/>
      <c r="F6" s="45"/>
      <c r="G6" s="1"/>
      <c r="H6" s="1"/>
      <c r="I6" s="109" t="s">
        <v>54</v>
      </c>
      <c r="J6" s="109"/>
      <c r="K6" s="109"/>
      <c r="L6" s="109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152" t="s">
        <v>12</v>
      </c>
      <c r="C7" s="147"/>
      <c r="D7" s="153"/>
      <c r="E7" s="153"/>
      <c r="F7" s="154"/>
      <c r="G7" s="155"/>
      <c r="H7" s="5"/>
      <c r="I7" s="114" t="s">
        <v>3</v>
      </c>
      <c r="J7" s="115"/>
      <c r="K7" s="115"/>
      <c r="L7" s="115"/>
      <c r="M7" s="115"/>
      <c r="N7" s="115"/>
      <c r="O7" s="115"/>
      <c r="P7" s="116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7" t="s">
        <v>4</v>
      </c>
      <c r="C8" s="8" t="s">
        <v>0</v>
      </c>
      <c r="D8" s="8" t="s">
        <v>8</v>
      </c>
      <c r="E8" s="52" t="s">
        <v>9</v>
      </c>
      <c r="F8" s="9" t="s">
        <v>5</v>
      </c>
      <c r="G8" s="10" t="s">
        <v>10</v>
      </c>
      <c r="H8" s="33"/>
      <c r="I8" s="7" t="s">
        <v>4</v>
      </c>
      <c r="J8" s="8" t="s">
        <v>1</v>
      </c>
      <c r="K8" s="9" t="s">
        <v>13</v>
      </c>
      <c r="L8" s="8" t="s">
        <v>8</v>
      </c>
      <c r="M8" s="9" t="s">
        <v>9</v>
      </c>
      <c r="N8" s="9" t="s">
        <v>14</v>
      </c>
      <c r="O8" s="9" t="s">
        <v>5</v>
      </c>
      <c r="P8" s="10" t="s">
        <v>15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B9" s="120" t="s">
        <v>17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2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0" x14ac:dyDescent="0.25">
      <c r="A10" s="6"/>
      <c r="B10" s="25">
        <v>1</v>
      </c>
      <c r="C10" s="43" t="s">
        <v>32</v>
      </c>
      <c r="D10" s="60" t="s">
        <v>31</v>
      </c>
      <c r="E10" s="61">
        <v>168093.56</v>
      </c>
      <c r="F10" s="68">
        <v>1</v>
      </c>
      <c r="G10" s="27">
        <f>E10*F10</f>
        <v>168093.56</v>
      </c>
      <c r="H10" s="1"/>
      <c r="I10" s="88">
        <f>B10</f>
        <v>1</v>
      </c>
      <c r="J10" s="43" t="s">
        <v>32</v>
      </c>
      <c r="K10" s="66"/>
      <c r="L10" s="38" t="str">
        <f>D10</f>
        <v>компл.</v>
      </c>
      <c r="M10" s="39">
        <f>E10</f>
        <v>168093.56</v>
      </c>
      <c r="N10" s="67"/>
      <c r="O10" s="38">
        <f>F10</f>
        <v>1</v>
      </c>
      <c r="P10" s="64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0" x14ac:dyDescent="0.25">
      <c r="A11" s="6"/>
      <c r="B11" s="57">
        <v>2</v>
      </c>
      <c r="C11" s="58" t="s">
        <v>33</v>
      </c>
      <c r="D11" s="60" t="s">
        <v>31</v>
      </c>
      <c r="E11" s="61">
        <v>645082.94999999995</v>
      </c>
      <c r="F11" s="69">
        <v>1</v>
      </c>
      <c r="G11" s="27">
        <f t="shared" ref="G11:G16" si="0">E11*F11</f>
        <v>645082.94999999995</v>
      </c>
      <c r="H11" s="1"/>
      <c r="I11" s="88">
        <f t="shared" ref="I11" si="1">B11</f>
        <v>2</v>
      </c>
      <c r="J11" s="58" t="s">
        <v>33</v>
      </c>
      <c r="K11" s="66"/>
      <c r="L11" s="38" t="str">
        <f t="shared" ref="L11:L40" si="2">D11</f>
        <v>компл.</v>
      </c>
      <c r="M11" s="39">
        <f t="shared" ref="M11:M36" si="3">E11</f>
        <v>645082.94999999995</v>
      </c>
      <c r="N11" s="67"/>
      <c r="O11" s="38">
        <f t="shared" ref="O11:O40" si="4">F11</f>
        <v>1</v>
      </c>
      <c r="P11" s="65">
        <f t="shared" ref="P11:P40" si="5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x14ac:dyDescent="0.25">
      <c r="A12" s="6"/>
      <c r="B12" s="59">
        <v>3</v>
      </c>
      <c r="C12" s="44" t="s">
        <v>34</v>
      </c>
      <c r="D12" s="60" t="s">
        <v>31</v>
      </c>
      <c r="E12" s="61">
        <v>645082.94999999995</v>
      </c>
      <c r="F12" s="70">
        <v>1</v>
      </c>
      <c r="G12" s="27">
        <f t="shared" si="0"/>
        <v>645082.94999999995</v>
      </c>
      <c r="H12" s="1"/>
      <c r="I12" s="88">
        <v>3</v>
      </c>
      <c r="J12" s="44" t="s">
        <v>34</v>
      </c>
      <c r="K12" s="66"/>
      <c r="L12" s="38" t="str">
        <f t="shared" si="2"/>
        <v>компл.</v>
      </c>
      <c r="M12" s="39">
        <f t="shared" si="3"/>
        <v>645082.94999999995</v>
      </c>
      <c r="N12" s="67"/>
      <c r="O12" s="38">
        <f t="shared" si="4"/>
        <v>1</v>
      </c>
      <c r="P12" s="65">
        <f t="shared" si="5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x14ac:dyDescent="0.25">
      <c r="A13" s="6"/>
      <c r="B13" s="59">
        <v>4</v>
      </c>
      <c r="C13" s="44" t="s">
        <v>35</v>
      </c>
      <c r="D13" s="60" t="s">
        <v>31</v>
      </c>
      <c r="E13" s="61">
        <v>592029.98</v>
      </c>
      <c r="F13" s="70">
        <v>1</v>
      </c>
      <c r="G13" s="27">
        <f t="shared" si="0"/>
        <v>592029.98</v>
      </c>
      <c r="H13" s="1"/>
      <c r="I13" s="88">
        <v>4</v>
      </c>
      <c r="J13" s="44" t="s">
        <v>35</v>
      </c>
      <c r="K13" s="66"/>
      <c r="L13" s="38" t="str">
        <f t="shared" si="2"/>
        <v>компл.</v>
      </c>
      <c r="M13" s="39">
        <f t="shared" si="3"/>
        <v>592029.98</v>
      </c>
      <c r="N13" s="67"/>
      <c r="O13" s="38">
        <f t="shared" si="4"/>
        <v>1</v>
      </c>
      <c r="P13" s="65">
        <f t="shared" si="5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x14ac:dyDescent="0.25">
      <c r="A14" s="6"/>
      <c r="B14" s="59">
        <v>5</v>
      </c>
      <c r="C14" s="44" t="s">
        <v>36</v>
      </c>
      <c r="D14" s="60" t="s">
        <v>31</v>
      </c>
      <c r="E14" s="61">
        <v>127112.5</v>
      </c>
      <c r="F14" s="70">
        <v>2</v>
      </c>
      <c r="G14" s="27">
        <f t="shared" si="0"/>
        <v>254225</v>
      </c>
      <c r="H14" s="1"/>
      <c r="I14" s="88">
        <v>5</v>
      </c>
      <c r="J14" s="44" t="s">
        <v>36</v>
      </c>
      <c r="K14" s="66"/>
      <c r="L14" s="38" t="str">
        <f t="shared" si="2"/>
        <v>компл.</v>
      </c>
      <c r="M14" s="39">
        <f t="shared" si="3"/>
        <v>127112.5</v>
      </c>
      <c r="N14" s="67"/>
      <c r="O14" s="38">
        <f t="shared" si="4"/>
        <v>2</v>
      </c>
      <c r="P14" s="65">
        <f t="shared" si="5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5" x14ac:dyDescent="0.25">
      <c r="A15" s="6"/>
      <c r="B15" s="59">
        <v>6</v>
      </c>
      <c r="C15" s="44" t="s">
        <v>37</v>
      </c>
      <c r="D15" s="60" t="s">
        <v>31</v>
      </c>
      <c r="E15" s="61">
        <v>127112.5</v>
      </c>
      <c r="F15" s="70">
        <v>3</v>
      </c>
      <c r="G15" s="27">
        <f t="shared" si="0"/>
        <v>381337.5</v>
      </c>
      <c r="H15" s="1"/>
      <c r="I15" s="88">
        <v>6</v>
      </c>
      <c r="J15" s="44" t="s">
        <v>37</v>
      </c>
      <c r="K15" s="66"/>
      <c r="L15" s="38" t="str">
        <f t="shared" si="2"/>
        <v>компл.</v>
      </c>
      <c r="M15" s="39">
        <f t="shared" si="3"/>
        <v>127112.5</v>
      </c>
      <c r="N15" s="67"/>
      <c r="O15" s="38">
        <f t="shared" si="4"/>
        <v>3</v>
      </c>
      <c r="P15" s="65">
        <f t="shared" si="5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" x14ac:dyDescent="0.25">
      <c r="A16" s="6"/>
      <c r="B16" s="59">
        <v>7</v>
      </c>
      <c r="C16" s="44" t="s">
        <v>38</v>
      </c>
      <c r="D16" s="60" t="s">
        <v>31</v>
      </c>
      <c r="E16" s="61">
        <v>433689.4</v>
      </c>
      <c r="F16" s="70">
        <v>2</v>
      </c>
      <c r="G16" s="27">
        <f t="shared" si="0"/>
        <v>867378.8</v>
      </c>
      <c r="H16" s="1"/>
      <c r="I16" s="88">
        <v>7</v>
      </c>
      <c r="J16" s="44" t="s">
        <v>38</v>
      </c>
      <c r="K16" s="66"/>
      <c r="L16" s="38" t="str">
        <f t="shared" si="2"/>
        <v>компл.</v>
      </c>
      <c r="M16" s="39">
        <f t="shared" si="3"/>
        <v>433689.4</v>
      </c>
      <c r="N16" s="67"/>
      <c r="O16" s="38">
        <f t="shared" si="4"/>
        <v>2</v>
      </c>
      <c r="P16" s="65">
        <f t="shared" si="5"/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6"/>
      <c r="B17" s="123" t="s">
        <v>18</v>
      </c>
      <c r="C17" s="124"/>
      <c r="D17" s="124"/>
      <c r="E17" s="124"/>
      <c r="F17" s="125"/>
      <c r="G17" s="23">
        <f>G10+G11+G12+G13+G14+G15+G16</f>
        <v>3553230.74</v>
      </c>
      <c r="H17" s="33"/>
      <c r="I17" s="126" t="s">
        <v>18</v>
      </c>
      <c r="J17" s="127"/>
      <c r="K17" s="127"/>
      <c r="L17" s="127"/>
      <c r="M17" s="127"/>
      <c r="N17" s="127"/>
      <c r="O17" s="128"/>
      <c r="P17" s="24">
        <f>SUM(P10:P11)</f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6"/>
      <c r="B18" s="129" t="s">
        <v>19</v>
      </c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0" x14ac:dyDescent="0.25">
      <c r="A19" s="6"/>
      <c r="B19" s="25">
        <v>1</v>
      </c>
      <c r="C19" s="32" t="s">
        <v>39</v>
      </c>
      <c r="D19" s="62" t="s">
        <v>31</v>
      </c>
      <c r="E19" s="61">
        <v>174198.02</v>
      </c>
      <c r="F19" s="72">
        <v>2</v>
      </c>
      <c r="G19" s="27">
        <f t="shared" ref="G19:G36" si="6">E19*F19</f>
        <v>348396.04</v>
      </c>
      <c r="H19" s="1"/>
      <c r="I19" s="89">
        <f>B19</f>
        <v>1</v>
      </c>
      <c r="J19" s="107" t="str">
        <f t="shared" ref="J19:J36" si="7">C19</f>
        <v>Устройство защиты от дуговых замыканий на ПС 35/6кВ «Город» согласно Приложению №1.2</v>
      </c>
      <c r="K19" s="28"/>
      <c r="L19" s="29" t="str">
        <f>D19</f>
        <v>компл.</v>
      </c>
      <c r="M19" s="30">
        <f>E19</f>
        <v>174198.02</v>
      </c>
      <c r="N19" s="26"/>
      <c r="O19" s="29">
        <f>F19</f>
        <v>2</v>
      </c>
      <c r="P19" s="31">
        <f>N19*O19</f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5" x14ac:dyDescent="0.25">
      <c r="A20" s="6"/>
      <c r="B20" s="11">
        <v>2</v>
      </c>
      <c r="C20" s="22" t="s">
        <v>40</v>
      </c>
      <c r="D20" s="62" t="s">
        <v>31</v>
      </c>
      <c r="E20" s="61">
        <v>174198.02</v>
      </c>
      <c r="F20" s="73">
        <v>2</v>
      </c>
      <c r="G20" s="15">
        <f t="shared" si="6"/>
        <v>348396.04</v>
      </c>
      <c r="H20" s="1"/>
      <c r="I20" s="90">
        <f>B20</f>
        <v>2</v>
      </c>
      <c r="J20" s="108" t="str">
        <f t="shared" si="7"/>
        <v>Устройство защиты от дуговых замыканий на ПС 110/35/10кВ «Михайловка» согласно Приложению №1.2</v>
      </c>
      <c r="K20" s="20"/>
      <c r="L20" s="14" t="str">
        <f t="shared" ref="L20:L21" si="8">D20</f>
        <v>компл.</v>
      </c>
      <c r="M20" s="17">
        <f t="shared" ref="M20:M21" si="9">E20</f>
        <v>174198.02</v>
      </c>
      <c r="N20" s="19"/>
      <c r="O20" s="14">
        <f t="shared" ref="O20:O21" si="10">F20</f>
        <v>2</v>
      </c>
      <c r="P20" s="21">
        <f t="shared" ref="P20:P21" si="11">N20*O20</f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45" x14ac:dyDescent="0.25">
      <c r="A21" s="6"/>
      <c r="B21" s="11">
        <v>3</v>
      </c>
      <c r="C21" s="22" t="s">
        <v>41</v>
      </c>
      <c r="D21" s="62" t="s">
        <v>31</v>
      </c>
      <c r="E21" s="61">
        <v>174198.02</v>
      </c>
      <c r="F21" s="73">
        <v>2</v>
      </c>
      <c r="G21" s="15">
        <f t="shared" si="6"/>
        <v>348396.04</v>
      </c>
      <c r="H21" s="1"/>
      <c r="I21" s="90">
        <f t="shared" ref="I21" si="12">B21</f>
        <v>3</v>
      </c>
      <c r="J21" s="108" t="str">
        <f t="shared" si="7"/>
        <v>Устройство защиты от дуговых замыканий на ПС 35/10кВ «Павло-Федоровка» согласно Приложению №1.2</v>
      </c>
      <c r="K21" s="20"/>
      <c r="L21" s="14" t="str">
        <f t="shared" si="8"/>
        <v>компл.</v>
      </c>
      <c r="M21" s="17">
        <f t="shared" si="9"/>
        <v>174198.02</v>
      </c>
      <c r="N21" s="19"/>
      <c r="O21" s="14">
        <f t="shared" si="10"/>
        <v>2</v>
      </c>
      <c r="P21" s="21">
        <f t="shared" si="11"/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6"/>
      <c r="B22" s="132" t="s">
        <v>20</v>
      </c>
      <c r="C22" s="133"/>
      <c r="D22" s="133"/>
      <c r="E22" s="134"/>
      <c r="F22" s="135"/>
      <c r="G22" s="23">
        <f>SUM(G19:G21)</f>
        <v>1045188.1199999999</v>
      </c>
      <c r="H22" s="33"/>
      <c r="I22" s="136" t="s">
        <v>20</v>
      </c>
      <c r="J22" s="137"/>
      <c r="K22" s="137"/>
      <c r="L22" s="137"/>
      <c r="M22" s="137"/>
      <c r="N22" s="137"/>
      <c r="O22" s="138"/>
      <c r="P22" s="24">
        <f>SUM(P19:P21)</f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6"/>
      <c r="B23" s="129" t="s">
        <v>21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5">
      <c r="A24" s="6"/>
      <c r="B24" s="139" t="s">
        <v>22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0" x14ac:dyDescent="0.25">
      <c r="A25" s="6"/>
      <c r="B25" s="25">
        <v>1</v>
      </c>
      <c r="C25" s="32" t="s">
        <v>42</v>
      </c>
      <c r="D25" s="62" t="s">
        <v>31</v>
      </c>
      <c r="E25" s="61">
        <v>174198.02</v>
      </c>
      <c r="F25" s="72">
        <v>1</v>
      </c>
      <c r="G25" s="27">
        <f t="shared" si="6"/>
        <v>174198.02</v>
      </c>
      <c r="H25" s="1"/>
      <c r="I25" s="91">
        <f t="shared" ref="I25:I30" si="13">B25</f>
        <v>1</v>
      </c>
      <c r="J25" s="105" t="str">
        <f t="shared" si="7"/>
        <v>Устройство дуговой защиты для ПС 35/6кВ «Объект-10» согласно Приложению №1.3.</v>
      </c>
      <c r="K25" s="66"/>
      <c r="L25" s="80" t="str">
        <f t="shared" si="2"/>
        <v>компл.</v>
      </c>
      <c r="M25" s="77">
        <f t="shared" si="3"/>
        <v>174198.02</v>
      </c>
      <c r="N25" s="67"/>
      <c r="O25" s="79">
        <f t="shared" si="4"/>
        <v>1</v>
      </c>
      <c r="P25" s="39">
        <f t="shared" si="5"/>
        <v>0</v>
      </c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0" x14ac:dyDescent="0.25">
      <c r="A26" s="6"/>
      <c r="B26" s="11">
        <v>2</v>
      </c>
      <c r="C26" s="22" t="s">
        <v>43</v>
      </c>
      <c r="D26" s="62" t="s">
        <v>31</v>
      </c>
      <c r="E26" s="61">
        <v>174198.02</v>
      </c>
      <c r="F26" s="73">
        <v>2</v>
      </c>
      <c r="G26" s="15">
        <f t="shared" si="6"/>
        <v>348396.04</v>
      </c>
      <c r="H26" s="1"/>
      <c r="I26" s="92">
        <f t="shared" si="13"/>
        <v>2</v>
      </c>
      <c r="J26" s="105" t="str">
        <f t="shared" si="7"/>
        <v>Устройство дуговой защиты для ПС 35/6кВ «Объект-202» согласно Приложению №1.3.</v>
      </c>
      <c r="K26" s="66"/>
      <c r="L26" s="56" t="str">
        <f t="shared" si="2"/>
        <v>компл.</v>
      </c>
      <c r="M26" s="78">
        <f t="shared" si="3"/>
        <v>174198.02</v>
      </c>
      <c r="N26" s="67"/>
      <c r="O26" s="55">
        <f t="shared" si="4"/>
        <v>2</v>
      </c>
      <c r="P26" s="39">
        <f t="shared" si="5"/>
        <v>0</v>
      </c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5">
      <c r="A27" s="6"/>
      <c r="B27" s="142" t="s">
        <v>24</v>
      </c>
      <c r="C27" s="143"/>
      <c r="D27" s="143"/>
      <c r="E27" s="134"/>
      <c r="F27" s="144"/>
      <c r="G27" s="23">
        <f>SUM(G25:G26)</f>
        <v>522594.05999999994</v>
      </c>
      <c r="H27" s="33"/>
      <c r="I27" s="126" t="s">
        <v>24</v>
      </c>
      <c r="J27" s="145"/>
      <c r="K27" s="145"/>
      <c r="L27" s="145"/>
      <c r="M27" s="145"/>
      <c r="N27" s="145"/>
      <c r="O27" s="145"/>
      <c r="P27" s="42">
        <f>SUM(P25:P26)</f>
        <v>0</v>
      </c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6"/>
      <c r="B28" s="129" t="s">
        <v>25</v>
      </c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0" x14ac:dyDescent="0.25">
      <c r="A29" s="6"/>
      <c r="B29" s="25">
        <v>1</v>
      </c>
      <c r="C29" s="32" t="s">
        <v>44</v>
      </c>
      <c r="D29" s="63" t="s">
        <v>31</v>
      </c>
      <c r="E29" s="61">
        <v>174198.02</v>
      </c>
      <c r="F29" s="72">
        <v>2</v>
      </c>
      <c r="G29" s="27">
        <f t="shared" si="6"/>
        <v>348396.04</v>
      </c>
      <c r="H29" s="1"/>
      <c r="I29" s="91">
        <f t="shared" si="13"/>
        <v>1</v>
      </c>
      <c r="J29" s="96" t="s">
        <v>44</v>
      </c>
      <c r="K29" s="74"/>
      <c r="L29" s="29" t="str">
        <f t="shared" si="2"/>
        <v>компл.</v>
      </c>
      <c r="M29" s="30">
        <f t="shared" si="3"/>
        <v>174198.02</v>
      </c>
      <c r="N29" s="26"/>
      <c r="O29" s="76">
        <f t="shared" si="4"/>
        <v>2</v>
      </c>
      <c r="P29" s="39">
        <f t="shared" si="5"/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0" x14ac:dyDescent="0.25">
      <c r="A30" s="6"/>
      <c r="B30" s="57">
        <v>2</v>
      </c>
      <c r="C30" s="86" t="s">
        <v>45</v>
      </c>
      <c r="D30" s="60" t="s">
        <v>31</v>
      </c>
      <c r="E30" s="61">
        <v>174198.02</v>
      </c>
      <c r="F30" s="94">
        <v>2</v>
      </c>
      <c r="G30" s="82">
        <f t="shared" si="6"/>
        <v>348396.04</v>
      </c>
      <c r="H30" s="1"/>
      <c r="I30" s="93">
        <f t="shared" si="13"/>
        <v>2</v>
      </c>
      <c r="J30" s="97" t="s">
        <v>45</v>
      </c>
      <c r="K30" s="66"/>
      <c r="L30" s="95" t="str">
        <f t="shared" si="2"/>
        <v>компл.</v>
      </c>
      <c r="M30" s="84">
        <f t="shared" si="3"/>
        <v>174198.02</v>
      </c>
      <c r="N30" s="19"/>
      <c r="O30" s="83">
        <f t="shared" si="4"/>
        <v>2</v>
      </c>
      <c r="P30" s="31">
        <f t="shared" si="5"/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6"/>
      <c r="B31" s="59">
        <v>3</v>
      </c>
      <c r="C31" s="87" t="s">
        <v>52</v>
      </c>
      <c r="D31" s="60" t="s">
        <v>31</v>
      </c>
      <c r="E31" s="61">
        <v>174198.02</v>
      </c>
      <c r="F31" s="60">
        <v>2</v>
      </c>
      <c r="G31" s="82">
        <f t="shared" si="6"/>
        <v>348396.04</v>
      </c>
      <c r="H31" s="85"/>
      <c r="I31" s="88">
        <v>3</v>
      </c>
      <c r="J31" s="87" t="s">
        <v>46</v>
      </c>
      <c r="K31" s="66"/>
      <c r="L31" s="83" t="str">
        <f t="shared" si="2"/>
        <v>компл.</v>
      </c>
      <c r="M31" s="84">
        <f t="shared" si="3"/>
        <v>174198.02</v>
      </c>
      <c r="N31" s="67"/>
      <c r="O31" s="83">
        <f t="shared" si="4"/>
        <v>2</v>
      </c>
      <c r="P31" s="21">
        <f t="shared" si="5"/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0" x14ac:dyDescent="0.25">
      <c r="A32" s="6"/>
      <c r="B32" s="59">
        <v>4</v>
      </c>
      <c r="C32" s="87" t="s">
        <v>47</v>
      </c>
      <c r="D32" s="60" t="s">
        <v>31</v>
      </c>
      <c r="E32" s="61">
        <v>174198.02</v>
      </c>
      <c r="F32" s="60">
        <v>2</v>
      </c>
      <c r="G32" s="82">
        <f t="shared" si="6"/>
        <v>348396.04</v>
      </c>
      <c r="H32" s="85"/>
      <c r="I32" s="88">
        <v>4</v>
      </c>
      <c r="J32" s="87" t="s">
        <v>47</v>
      </c>
      <c r="K32" s="66"/>
      <c r="L32" s="83" t="str">
        <f t="shared" si="2"/>
        <v>компл.</v>
      </c>
      <c r="M32" s="84">
        <f t="shared" si="3"/>
        <v>174198.02</v>
      </c>
      <c r="N32" s="67"/>
      <c r="O32" s="83">
        <f t="shared" si="4"/>
        <v>2</v>
      </c>
      <c r="P32" s="21">
        <f t="shared" si="5"/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5">
      <c r="A33" s="6"/>
      <c r="B33" s="158" t="s">
        <v>23</v>
      </c>
      <c r="C33" s="159"/>
      <c r="D33" s="159"/>
      <c r="E33" s="159"/>
      <c r="F33" s="159"/>
      <c r="G33" s="41">
        <f>G29+G30+G31+G32</f>
        <v>1393584.16</v>
      </c>
      <c r="H33" s="85"/>
      <c r="I33" s="160" t="s">
        <v>23</v>
      </c>
      <c r="J33" s="160"/>
      <c r="K33" s="160"/>
      <c r="L33" s="160"/>
      <c r="M33" s="160"/>
      <c r="N33" s="160"/>
      <c r="O33" s="160"/>
      <c r="P33" s="42">
        <f>SUM(P29:P30)</f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5">
      <c r="A34" s="6"/>
      <c r="B34" s="129" t="s">
        <v>26</v>
      </c>
      <c r="C34" s="161"/>
      <c r="D34" s="161"/>
      <c r="E34" s="162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3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0" x14ac:dyDescent="0.25">
      <c r="A35" s="6"/>
      <c r="B35" s="25">
        <v>1</v>
      </c>
      <c r="C35" s="22" t="s">
        <v>48</v>
      </c>
      <c r="D35" s="71" t="s">
        <v>31</v>
      </c>
      <c r="E35" s="61">
        <v>84046.78</v>
      </c>
      <c r="F35" s="73">
        <v>2</v>
      </c>
      <c r="G35" s="27">
        <f t="shared" si="6"/>
        <v>168093.56</v>
      </c>
      <c r="H35" s="1"/>
      <c r="I35" s="91">
        <v>1</v>
      </c>
      <c r="J35" s="105" t="str">
        <f t="shared" si="7"/>
        <v>Устройство дуговой защиты для ПС 35/10кВ «Опытное поле» согласно Приложению №1.4.</v>
      </c>
      <c r="K35" s="74"/>
      <c r="L35" s="29" t="str">
        <f t="shared" si="2"/>
        <v>компл.</v>
      </c>
      <c r="M35" s="77">
        <f t="shared" si="3"/>
        <v>84046.78</v>
      </c>
      <c r="N35" s="67"/>
      <c r="O35" s="55">
        <f t="shared" si="4"/>
        <v>2</v>
      </c>
      <c r="P35" s="39">
        <f t="shared" si="5"/>
        <v>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0" x14ac:dyDescent="0.25">
      <c r="A36" s="6"/>
      <c r="B36" s="11">
        <v>2</v>
      </c>
      <c r="C36" s="22" t="s">
        <v>49</v>
      </c>
      <c r="D36" s="71" t="s">
        <v>31</v>
      </c>
      <c r="E36" s="61">
        <v>84046.78</v>
      </c>
      <c r="F36" s="73">
        <v>2</v>
      </c>
      <c r="G36" s="15">
        <f t="shared" si="6"/>
        <v>168093.56</v>
      </c>
      <c r="H36" s="1"/>
      <c r="I36" s="92">
        <v>2</v>
      </c>
      <c r="J36" s="105" t="str">
        <f t="shared" si="7"/>
        <v>Устройство дуговой защиты для ПС 35/10кВ «Воскресеновка» согласно Приложению №1.4.</v>
      </c>
      <c r="K36" s="75"/>
      <c r="L36" s="14" t="str">
        <f t="shared" si="2"/>
        <v>компл.</v>
      </c>
      <c r="M36" s="78">
        <f t="shared" si="3"/>
        <v>84046.78</v>
      </c>
      <c r="N36" s="67"/>
      <c r="O36" s="55">
        <f t="shared" si="4"/>
        <v>2</v>
      </c>
      <c r="P36" s="39">
        <f t="shared" si="5"/>
        <v>0</v>
      </c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5">
      <c r="A37" s="6"/>
      <c r="B37" s="164" t="s">
        <v>27</v>
      </c>
      <c r="C37" s="165"/>
      <c r="D37" s="165"/>
      <c r="E37" s="165"/>
      <c r="F37" s="166"/>
      <c r="G37" s="23">
        <f>SUM(G35:G36)</f>
        <v>336187.12</v>
      </c>
      <c r="H37" s="33"/>
      <c r="I37" s="167" t="s">
        <v>27</v>
      </c>
      <c r="J37" s="168"/>
      <c r="K37" s="168"/>
      <c r="L37" s="168"/>
      <c r="M37" s="168"/>
      <c r="N37" s="168"/>
      <c r="O37" s="168"/>
      <c r="P37" s="42">
        <f>SUM(P35:P36)</f>
        <v>0</v>
      </c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6"/>
      <c r="B38" s="129" t="s">
        <v>28</v>
      </c>
      <c r="C38" s="130"/>
      <c r="D38" s="130"/>
      <c r="E38" s="169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45" x14ac:dyDescent="0.25">
      <c r="A39" s="6"/>
      <c r="B39" s="98">
        <v>1</v>
      </c>
      <c r="C39" s="99" t="s">
        <v>50</v>
      </c>
      <c r="D39" s="100" t="s">
        <v>31</v>
      </c>
      <c r="E39" s="81">
        <v>358333.33</v>
      </c>
      <c r="F39" s="94">
        <v>2</v>
      </c>
      <c r="G39" s="37">
        <f>E39*F39</f>
        <v>716666.66</v>
      </c>
      <c r="H39" s="34"/>
      <c r="I39" s="101">
        <v>1</v>
      </c>
      <c r="J39" s="106" t="s">
        <v>50</v>
      </c>
      <c r="K39" s="102"/>
      <c r="L39" s="103" t="str">
        <f t="shared" si="2"/>
        <v>компл.</v>
      </c>
      <c r="M39" s="104">
        <f>E39</f>
        <v>358333.33</v>
      </c>
      <c r="N39" s="102"/>
      <c r="O39" s="103">
        <f t="shared" si="4"/>
        <v>2</v>
      </c>
      <c r="P39" s="39">
        <f t="shared" si="5"/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0" x14ac:dyDescent="0.25">
      <c r="A40" s="6"/>
      <c r="B40" s="40">
        <v>2</v>
      </c>
      <c r="C40" s="97" t="s">
        <v>51</v>
      </c>
      <c r="D40" s="100" t="s">
        <v>31</v>
      </c>
      <c r="E40" s="81">
        <v>358333.33</v>
      </c>
      <c r="F40" s="60">
        <v>1</v>
      </c>
      <c r="G40" s="37">
        <f>E40*F40</f>
        <v>358333.33</v>
      </c>
      <c r="H40" s="34"/>
      <c r="I40" s="88">
        <v>2</v>
      </c>
      <c r="J40" s="105" t="s">
        <v>51</v>
      </c>
      <c r="K40" s="36"/>
      <c r="L40" s="103" t="str">
        <f t="shared" si="2"/>
        <v>компл.</v>
      </c>
      <c r="M40" s="104">
        <f>E40</f>
        <v>358333.33</v>
      </c>
      <c r="N40" s="36"/>
      <c r="O40" s="103">
        <f t="shared" si="4"/>
        <v>1</v>
      </c>
      <c r="P40" s="39">
        <f t="shared" si="5"/>
        <v>0</v>
      </c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5">
      <c r="A41" s="6"/>
      <c r="B41" s="170" t="s">
        <v>29</v>
      </c>
      <c r="C41" s="171"/>
      <c r="D41" s="171"/>
      <c r="E41" s="172"/>
      <c r="F41" s="173"/>
      <c r="G41" s="41">
        <f>G39+G40</f>
        <v>1074999.99</v>
      </c>
      <c r="H41" s="1"/>
      <c r="I41" s="111" t="s">
        <v>29</v>
      </c>
      <c r="J41" s="112"/>
      <c r="K41" s="112"/>
      <c r="L41" s="112"/>
      <c r="M41" s="112"/>
      <c r="N41" s="112"/>
      <c r="O41" s="113"/>
      <c r="P41" s="42">
        <f>SUM(P39:P39)</f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" customHeight="1" thickBot="1" x14ac:dyDescent="0.3">
      <c r="A42" s="6"/>
      <c r="B42" s="117" t="s">
        <v>6</v>
      </c>
      <c r="C42" s="118"/>
      <c r="D42" s="118"/>
      <c r="E42" s="118"/>
      <c r="F42" s="119"/>
      <c r="G42" s="35">
        <f>G41+G37+G33+G27+G22+G17</f>
        <v>7925784.1899999995</v>
      </c>
      <c r="H42" s="1"/>
      <c r="I42" s="117" t="s">
        <v>6</v>
      </c>
      <c r="J42" s="118"/>
      <c r="K42" s="118"/>
      <c r="L42" s="118"/>
      <c r="M42" s="118"/>
      <c r="N42" s="118"/>
      <c r="O42" s="119"/>
      <c r="P42" s="35">
        <f>P41+P37+P33+P27+P22+P17</f>
        <v>0</v>
      </c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 x14ac:dyDescent="0.25">
      <c r="A43" s="6"/>
      <c r="B43" s="156" t="s">
        <v>16</v>
      </c>
      <c r="C43" s="157"/>
      <c r="D43" s="157"/>
      <c r="E43" s="157"/>
      <c r="F43" s="47">
        <v>0.2</v>
      </c>
      <c r="G43" s="12">
        <f>G42*F43</f>
        <v>1585156.838</v>
      </c>
      <c r="H43" s="1"/>
      <c r="I43" s="156" t="s">
        <v>16</v>
      </c>
      <c r="J43" s="157"/>
      <c r="K43" s="157"/>
      <c r="L43" s="157"/>
      <c r="M43" s="157"/>
      <c r="N43" s="157"/>
      <c r="O43" s="18">
        <v>0.2</v>
      </c>
      <c r="P43" s="12">
        <f>P42*O43</f>
        <v>0</v>
      </c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thickBot="1" x14ac:dyDescent="0.3">
      <c r="A44" s="6"/>
      <c r="B44" s="148" t="s">
        <v>7</v>
      </c>
      <c r="C44" s="149"/>
      <c r="D44" s="149"/>
      <c r="E44" s="149"/>
      <c r="F44" s="150"/>
      <c r="G44" s="13">
        <f>G42+G43</f>
        <v>9510941.027999999</v>
      </c>
      <c r="H44" s="1"/>
      <c r="I44" s="148" t="s">
        <v>7</v>
      </c>
      <c r="J44" s="149"/>
      <c r="K44" s="149"/>
      <c r="L44" s="149"/>
      <c r="M44" s="149"/>
      <c r="N44" s="149"/>
      <c r="O44" s="150"/>
      <c r="P44" s="13">
        <f>P42+P43</f>
        <v>0</v>
      </c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3.75" customHeight="1" x14ac:dyDescent="0.25">
      <c r="B45" s="1"/>
      <c r="C45" s="1"/>
      <c r="D45" s="1"/>
      <c r="E45" s="51"/>
      <c r="F45" s="48"/>
      <c r="G45" s="2"/>
      <c r="H45" s="2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6" ht="151.5" customHeight="1" x14ac:dyDescent="0.25">
      <c r="B46" s="3"/>
      <c r="C46" s="3"/>
      <c r="D46" s="3"/>
      <c r="E46" s="53"/>
      <c r="F46" s="49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1"/>
    </row>
    <row r="47" spans="1:26" x14ac:dyDescent="0.25">
      <c r="Z47" s="1"/>
    </row>
  </sheetData>
  <mergeCells count="31">
    <mergeCell ref="B1:P1"/>
    <mergeCell ref="B3:E3"/>
    <mergeCell ref="B42:F42"/>
    <mergeCell ref="B44:F44"/>
    <mergeCell ref="B4:G4"/>
    <mergeCell ref="B7:G7"/>
    <mergeCell ref="I44:O44"/>
    <mergeCell ref="B43:E43"/>
    <mergeCell ref="I43:N43"/>
    <mergeCell ref="B33:F33"/>
    <mergeCell ref="I33:O33"/>
    <mergeCell ref="B34:P34"/>
    <mergeCell ref="B37:F37"/>
    <mergeCell ref="I37:O37"/>
    <mergeCell ref="B38:P38"/>
    <mergeCell ref="B41:F41"/>
    <mergeCell ref="I5:L5"/>
    <mergeCell ref="I41:O41"/>
    <mergeCell ref="I7:P7"/>
    <mergeCell ref="I42:O42"/>
    <mergeCell ref="B9:P9"/>
    <mergeCell ref="B17:F17"/>
    <mergeCell ref="I17:O17"/>
    <mergeCell ref="B18:P18"/>
    <mergeCell ref="B22:F22"/>
    <mergeCell ref="I22:O22"/>
    <mergeCell ref="B23:P23"/>
    <mergeCell ref="B24:P24"/>
    <mergeCell ref="B27:F27"/>
    <mergeCell ref="I27:O27"/>
    <mergeCell ref="B28:P28"/>
  </mergeCells>
  <pageMargins left="0.70866141732283472" right="0.70866141732283472" top="0.74803149606299213" bottom="0.74803149606299213" header="0.31496062992125984" footer="0.31496062992125984"/>
  <pageSetup paperSize="9" scale="41" orientation="landscape" horizontalDpi="4294967295" verticalDpi="4294967295" r:id="rId1"/>
  <ignoredErrors>
    <ignoredError sqref="L10:L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2019-10-07T02:41:32Z</cp:lastPrinted>
  <dcterms:created xsi:type="dcterms:W3CDTF">2018-05-22T01:14:50Z</dcterms:created>
  <dcterms:modified xsi:type="dcterms:W3CDTF">2019-10-30T05:38:24Z</dcterms:modified>
</cp:coreProperties>
</file>